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k\Desktop\108 от 27.06.2017\"/>
    </mc:Choice>
  </mc:AlternateContent>
  <bookViews>
    <workbookView xWindow="0" yWindow="0" windowWidth="23040" windowHeight="8640"/>
  </bookViews>
  <sheets>
    <sheet name="апрель2017" sheetId="2" r:id="rId1"/>
  </sheets>
  <definedNames>
    <definedName name="LAST_CELL" localSheetId="0">апрель2017!#REF!</definedName>
    <definedName name="_xlnm.Print_Titles" localSheetId="0">апрель2017!$13:$13</definedName>
    <definedName name="_xlnm.Print_Area" localSheetId="0">апрель2017!$A$1:$H$97</definedName>
  </definedNames>
  <calcPr calcId="162913"/>
</workbook>
</file>

<file path=xl/calcChain.xml><?xml version="1.0" encoding="utf-8"?>
<calcChain xmlns="http://schemas.openxmlformats.org/spreadsheetml/2006/main">
  <c r="H86" i="2" l="1"/>
  <c r="H63" i="2"/>
  <c r="H56" i="2"/>
  <c r="H47" i="2"/>
  <c r="H37" i="2"/>
  <c r="H71" i="2" l="1"/>
  <c r="H25" i="2"/>
  <c r="H67" i="2" l="1"/>
  <c r="H78" i="2"/>
  <c r="H95" i="2" l="1"/>
  <c r="H50" i="2" l="1"/>
  <c r="H81" i="2"/>
  <c r="H60" i="2"/>
  <c r="H43" i="2"/>
  <c r="H34" i="2"/>
  <c r="H31" i="2"/>
  <c r="H28" i="2"/>
  <c r="H23" i="2"/>
  <c r="H20" i="2"/>
  <c r="H18" i="2"/>
  <c r="H14" i="2"/>
  <c r="H97" i="2" l="1"/>
</calcChain>
</file>

<file path=xl/sharedStrings.xml><?xml version="1.0" encoding="utf-8"?>
<sst xmlns="http://schemas.openxmlformats.org/spreadsheetml/2006/main" count="358" uniqueCount="107">
  <si>
    <t>7950100000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</si>
  <si>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</si>
  <si>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917</t>
  </si>
  <si>
    <t>1003</t>
  </si>
  <si>
    <t>200</t>
  </si>
  <si>
    <t>300</t>
  </si>
  <si>
    <t>600</t>
  </si>
  <si>
    <t>7950200000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</si>
  <si>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</si>
  <si>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7950400000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</si>
  <si>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</si>
  <si>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0412</t>
  </si>
  <si>
    <t>800</t>
  </si>
  <si>
    <t>7950500000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</si>
  <si>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</si>
  <si>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904</t>
  </si>
  <si>
    <t>0707</t>
  </si>
  <si>
    <t>7950600000</t>
  </si>
  <si>
    <t>Муниципальная программа "Ориентир", направленная на профориентацию молодежи Усть-Кутского муниципального образования на 2017 г.</t>
  </si>
  <si>
    <t>7950700000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</si>
  <si>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</si>
  <si>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100</t>
  </si>
  <si>
    <t>7950800000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</si>
  <si>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</si>
  <si>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902</t>
  </si>
  <si>
    <t>0405</t>
  </si>
  <si>
    <t>7950810000</t>
  </si>
  <si>
    <t>Подпрограмма "Устойчивое развитие сельских территорий Усть-Кутского муниципального образования" на 2017-2019 годы</t>
  </si>
  <si>
    <t>913</t>
  </si>
  <si>
    <t>0409</t>
  </si>
  <si>
    <t>7951000000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</si>
  <si>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</si>
  <si>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7951100000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</si>
  <si>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</si>
  <si>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7952000000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</si>
  <si>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</si>
  <si>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907</t>
  </si>
  <si>
    <t>0701</t>
  </si>
  <si>
    <t>400</t>
  </si>
  <si>
    <t>0702</t>
  </si>
  <si>
    <t>7952100000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</si>
  <si>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</si>
  <si>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0703</t>
  </si>
  <si>
    <t>79521S2080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</si>
  <si>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</si>
  <si>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7952200000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</si>
  <si>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</si>
  <si>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7952300000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</si>
  <si>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</si>
  <si>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0709</t>
  </si>
  <si>
    <t>7952400000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</si>
  <si>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</si>
  <si>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7952500000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</si>
  <si>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</si>
  <si>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7953000000</t>
  </si>
  <si>
    <t>Муниципальная программа "Развитие культуры Усть-Кутского муниципального образования" на 2017-2019 годы</t>
  </si>
  <si>
    <t>0801</t>
  </si>
  <si>
    <t>7953010000</t>
  </si>
  <si>
    <t>Подпрограмма "Библиотечное дело" на 2017-2019 годы</t>
  </si>
  <si>
    <t>7954000000</t>
  </si>
  <si>
    <t>Муниципальная программа "Развитие физической культуры и спорта в Усть-Кутском муниципальном образовании на 2017-2020 годы"</t>
  </si>
  <si>
    <t>1101</t>
  </si>
  <si>
    <t>7955000000</t>
  </si>
  <si>
    <t>Муниципальная программа "Доступная среда для инвалидов и других маломобильных групп населения" на 2016-2018 годы</t>
  </si>
  <si>
    <t>7955100000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</si>
  <si>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</si>
  <si>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7955200000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</si>
  <si>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</si>
  <si>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0314</t>
  </si>
  <si>
    <t>7955300000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</si>
  <si>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</si>
  <si>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0804</t>
  </si>
  <si>
    <t>0104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</si>
  <si>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</si>
  <si>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</si>
  <si>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</si>
  <si>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</si>
  <si>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</si>
  <si>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</si>
  <si>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</si>
  <si>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</si>
  <si>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</si>
  <si>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</si>
  <si>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Приложение №14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</si>
  <si>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</si>
  <si>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</si>
  <si>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на 2017 года и на плановый период 2018 и 2019 годов"</t>
  </si>
  <si>
    <t xml:space="preserve">Распределение бюджетных ассигнований на реализацию муниципальных  программ Усть-Кутского муниципального образования на 2017 год </t>
  </si>
  <si>
    <t>КУМИ УКМО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</si>
  <si>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</si>
  <si>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</si>
  <si>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</si>
  <si>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</si>
  <si>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</si>
  <si>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"О внесении изменений в решение Думы Усть-Кутского</t>
  </si>
  <si>
    <t>муниципального образования от 20.12.2016 г. №76</t>
  </si>
  <si>
    <t>0309</t>
  </si>
  <si>
    <t>7955400000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</si>
  <si>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</si>
  <si>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Управление культуры, спорта и молодёжной политики Администрации УКМО</t>
  </si>
  <si>
    <t>Софинансирование расходных обязательств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</t>
  </si>
  <si>
    <t>79553L0971</t>
  </si>
  <si>
    <t>79540S2390</t>
  </si>
  <si>
    <t>Управление образованием УКМО</t>
  </si>
  <si>
    <t>МКУ ЕДДС УКМО</t>
  </si>
  <si>
    <t xml:space="preserve">Софинансирование расходных обязательств на строительство плавательного бассейна (ФОК) </t>
  </si>
  <si>
    <t>от "27" июня 2017 г. 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</si>
</sst>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7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0" fontId="2" fillId="2" borderId="17" xfId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5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165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"/>
    </xf>
    <xf numFmtId="165" fontId="2" fillId="0" borderId="12" xfId="0" applyNumberFormat="1" applyFont="1" applyBorder="1" applyAlignment="1" applyProtection="1">
      <alignment horizontal="right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0" fontId="2" fillId="0" borderId="19" xfId="0" applyFont="1" applyBorder="1" applyAlignment="1">
      <alignment horizontal="center" vertical="center"/>
    </xf>
    <xf numFmtId="49" fontId="3" fillId="0" borderId="25" xfId="0" applyNumberFormat="1" applyFont="1" applyBorder="1" applyAlignment="1" applyProtection="1">
      <alignment horizontal="center" vertical="center" wrapText="1"/>
    </xf>
    <xf numFmtId="165" fontId="3" fillId="0" borderId="26" xfId="0" applyNumberFormat="1" applyFont="1" applyBorder="1" applyAlignment="1" applyProtection="1">
      <alignment horizontal="right" vertical="center" wrapText="1"/>
    </xf>
    <xf numFmtId="0" fontId="3" fillId="2" borderId="25" xfId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165" fontId="3" fillId="0" borderId="12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6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9" fontId="2" fillId="0" borderId="18" xfId="0" applyNumberFormat="1" applyFont="1" applyBorder="1" applyAlignment="1" applyProtection="1">
      <alignment horizontal="left" vertical="center" wrapText="1"/>
    </xf>
    <xf numFmtId="49" fontId="2" fillId="0" borderId="20" xfId="0" applyNumberFormat="1" applyFont="1" applyBorder="1" applyAlignment="1" applyProtection="1">
      <alignment horizontal="left" vertical="center" wrapText="1"/>
    </xf>
    <xf numFmtId="49" fontId="2" fillId="0" borderId="13" xfId="0" applyNumberFormat="1" applyFont="1" applyBorder="1" applyAlignment="1" applyProtection="1">
      <alignment horizontal="left" vertical="center" wrapText="1"/>
    </xf>
    <xf numFmtId="49" fontId="2" fillId="0" borderId="17" xfId="0" applyNumberFormat="1" applyFont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/>
    </xf>
    <xf numFmtId="49" fontId="2" fillId="0" borderId="25" xfId="0" applyNumberFormat="1" applyFont="1" applyBorder="1" applyAlignment="1" applyProtection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97"/>
  <sheetViews>
    <sheetView showGridLines="0" tabSelected="1" topLeftCell="A91" zoomScaleNormal="100" zoomScaleSheetLayoutView="100" workbookViewId="0">
      <selection activeCell="C8" sqref="C8"/>
    </sheetView>
  </sheetViews>
  <sheetFormatPr defaultRowHeight="12.75" customHeight="1" outlineLevelRow="1" x14ac:dyDescent="0.25"/>
  <cols>
    <col min="1" max="1" width="5" customWidth="1"/>
    <col min="2" max="2" width="41.5546875" customWidth="1"/>
    <col min="3" max="3" width="31.33203125" customWidth="1"/>
    <col min="4" max="4" width="13.33203125" customWidth="1"/>
    <col min="5" max="5" width="11.5546875" customWidth="1"/>
    <col min="6" max="6" width="15.5546875" customWidth="1"/>
    <col min="7" max="7" width="10.33203125" customWidth="1"/>
    <col min="8" max="8" width="13.109375" customWidth="1"/>
  </cols>
  <sheetData>
    <row r="1" spans="1:8" s="7" customFormat="1" ht="21.75" customHeight="1" x14ac:dyDescent="0.35">
      <c r="B1" s="8"/>
      <c r="F1" s="59" t="s">
        <v>83</v>
      </c>
      <c r="G1" s="59"/>
      <c r="H1" s="59"/>
    </row>
    <row r="2" spans="1:8" s="7" customFormat="1" ht="21" customHeight="1" x14ac:dyDescent="0.35">
      <c r="B2" s="8"/>
      <c r="C2" s="57" t="s">
        <v>84</v>
      </c>
      <c r="D2" s="57"/>
      <c r="E2" s="57"/>
      <c r="F2" s="57"/>
      <c r="G2" s="57"/>
      <c r="H2" s="57"/>
    </row>
    <row r="3" spans="1:8" s="7" customFormat="1" ht="21" customHeight="1" x14ac:dyDescent="0.35">
      <c r="B3" s="8"/>
      <c r="C3" s="57" t="s">
        <v>94</v>
      </c>
      <c r="D3" s="58"/>
      <c r="E3" s="58"/>
      <c r="F3" s="58"/>
      <c r="G3" s="58"/>
      <c r="H3" s="58"/>
    </row>
    <row r="4" spans="1:8" s="7" customFormat="1" ht="21" customHeight="1" x14ac:dyDescent="0.35">
      <c r="B4" s="8"/>
      <c r="C4" s="57" t="s">
        <v>95</v>
      </c>
      <c r="D4" s="58"/>
      <c r="E4" s="58"/>
      <c r="F4" s="58"/>
      <c r="G4" s="58"/>
      <c r="H4" s="58"/>
    </row>
    <row r="5" spans="1:8" s="7" customFormat="1" ht="21" customHeight="1" x14ac:dyDescent="0.35">
      <c r="B5" s="8"/>
      <c r="C5" s="61" t="s">
        <v>85</v>
      </c>
      <c r="D5" s="61"/>
      <c r="E5" s="61"/>
      <c r="F5" s="61"/>
      <c r="G5" s="61"/>
      <c r="H5" s="61"/>
    </row>
    <row r="6" spans="1:8" s="7" customFormat="1" ht="20.25" customHeight="1" x14ac:dyDescent="0.35">
      <c r="B6" s="8"/>
      <c r="C6" s="61" t="s">
        <v>86</v>
      </c>
      <c r="D6" s="61"/>
      <c r="E6" s="61"/>
      <c r="F6" s="61"/>
      <c r="G6" s="61"/>
      <c r="H6" s="61"/>
    </row>
    <row r="7" spans="1:8" s="7" customFormat="1" ht="22.95" customHeight="1" x14ac:dyDescent="0.35">
      <c r="B7" s="8"/>
      <c r="C7" s="57" t="s">
        <v>106</v>
      </c>
      <c r="D7" s="57"/>
      <c r="E7" s="57"/>
      <c r="F7" s="57"/>
      <c r="G7" s="57"/>
      <c r="H7" s="57"/>
    </row>
    <row r="8" spans="1:8" s="7" customFormat="1" ht="10.5" customHeight="1" x14ac:dyDescent="0.35">
      <c r="B8" s="8"/>
      <c r="G8" s="10"/>
      <c r="H8" s="16"/>
    </row>
    <row r="9" spans="1:8" s="7" customFormat="1" ht="18" hidden="1" customHeight="1" x14ac:dyDescent="0.35">
      <c r="B9" s="8"/>
    </row>
    <row r="10" spans="1:8" s="7" customFormat="1" ht="7.5" customHeight="1" x14ac:dyDescent="0.35">
      <c r="B10" s="8"/>
      <c r="G10" s="11"/>
      <c r="H10" s="12"/>
    </row>
    <row r="11" spans="1:8" s="13" customFormat="1" ht="40.5" customHeight="1" x14ac:dyDescent="0.4">
      <c r="A11" s="60" t="s">
        <v>87</v>
      </c>
      <c r="B11" s="60"/>
      <c r="C11" s="60"/>
      <c r="D11" s="60"/>
      <c r="E11" s="60"/>
      <c r="F11" s="60"/>
      <c r="G11" s="60"/>
      <c r="H11" s="60"/>
    </row>
    <row r="12" spans="1:8" s="9" customFormat="1" ht="23.1" customHeight="1" thickBot="1" x14ac:dyDescent="0.35">
      <c r="B12" s="14"/>
      <c r="H12" s="15" t="s">
        <v>93</v>
      </c>
    </row>
    <row r="13" spans="1:8" ht="60.75" customHeight="1" thickBot="1" x14ac:dyDescent="0.3">
      <c r="A13" s="6" t="s">
        <v>73</v>
      </c>
      <c r="B13" s="20" t="s">
        <v>74</v>
      </c>
      <c r="C13" s="20" t="s">
        <v>75</v>
      </c>
      <c r="D13" s="20" t="s">
        <v>76</v>
      </c>
      <c r="E13" s="21" t="s">
        <v>77</v>
      </c>
      <c r="F13" s="20" t="s">
        <v>78</v>
      </c>
      <c r="G13" s="20" t="s">
        <v>79</v>
      </c>
      <c r="H13" s="22" t="s">
        <v>80</v>
      </c>
    </row>
    <row r="14" spans="1:8" ht="19.5" customHeight="1" x14ac:dyDescent="0.25">
      <c r="A14" s="62">
        <v>1</v>
      </c>
      <c r="B14" s="54" t="s">
        <v>1</v>
      </c>
      <c r="C14" s="1" t="s">
        <v>81</v>
      </c>
      <c r="D14" s="56"/>
      <c r="E14" s="56"/>
      <c r="F14" s="56"/>
      <c r="G14" s="56"/>
      <c r="H14" s="24">
        <f>H15+H16+H17</f>
        <v>1025.9000000000001</v>
      </c>
    </row>
    <row r="15" spans="1:8" ht="19.5" customHeight="1" outlineLevel="1" x14ac:dyDescent="0.25">
      <c r="A15" s="51"/>
      <c r="B15" s="48"/>
      <c r="C15" s="5" t="s">
        <v>82</v>
      </c>
      <c r="D15" s="17" t="s">
        <v>3</v>
      </c>
      <c r="E15" s="17" t="s">
        <v>2</v>
      </c>
      <c r="F15" s="17" t="s">
        <v>0</v>
      </c>
      <c r="G15" s="17" t="s">
        <v>4</v>
      </c>
      <c r="H15" s="19">
        <v>174</v>
      </c>
    </row>
    <row r="16" spans="1:8" ht="19.5" customHeight="1" outlineLevel="1" x14ac:dyDescent="0.25">
      <c r="A16" s="51"/>
      <c r="B16" s="48"/>
      <c r="C16" s="5" t="s">
        <v>82</v>
      </c>
      <c r="D16" s="17" t="s">
        <v>3</v>
      </c>
      <c r="E16" s="17" t="s">
        <v>2</v>
      </c>
      <c r="F16" s="17" t="s">
        <v>0</v>
      </c>
      <c r="G16" s="17" t="s">
        <v>5</v>
      </c>
      <c r="H16" s="19">
        <v>30</v>
      </c>
    </row>
    <row r="17" spans="1:8" ht="19.5" customHeight="1" outlineLevel="1" thickBot="1" x14ac:dyDescent="0.3">
      <c r="A17" s="63"/>
      <c r="B17" s="55"/>
      <c r="C17" s="3" t="s">
        <v>82</v>
      </c>
      <c r="D17" s="25" t="s">
        <v>3</v>
      </c>
      <c r="E17" s="25" t="s">
        <v>2</v>
      </c>
      <c r="F17" s="25" t="s">
        <v>0</v>
      </c>
      <c r="G17" s="25" t="s">
        <v>6</v>
      </c>
      <c r="H17" s="26">
        <v>821.9</v>
      </c>
    </row>
    <row r="18" spans="1:8" ht="39" customHeight="1" x14ac:dyDescent="0.25">
      <c r="A18" s="50">
        <v>2</v>
      </c>
      <c r="B18" s="47" t="s">
        <v>8</v>
      </c>
      <c r="C18" s="2" t="s">
        <v>81</v>
      </c>
      <c r="D18" s="53"/>
      <c r="E18" s="53"/>
      <c r="F18" s="53"/>
      <c r="G18" s="53"/>
      <c r="H18" s="23">
        <f>H19</f>
        <v>175</v>
      </c>
    </row>
    <row r="19" spans="1:8" ht="39" customHeight="1" outlineLevel="1" thickBot="1" x14ac:dyDescent="0.3">
      <c r="A19" s="52"/>
      <c r="B19" s="49"/>
      <c r="C19" s="4" t="s">
        <v>82</v>
      </c>
      <c r="D19" s="27" t="s">
        <v>68</v>
      </c>
      <c r="E19" s="27" t="s">
        <v>2</v>
      </c>
      <c r="F19" s="27" t="s">
        <v>7</v>
      </c>
      <c r="G19" s="27" t="s">
        <v>4</v>
      </c>
      <c r="H19" s="28">
        <v>175</v>
      </c>
    </row>
    <row r="20" spans="1:8" ht="27" customHeight="1" x14ac:dyDescent="0.25">
      <c r="A20" s="62">
        <v>3</v>
      </c>
      <c r="B20" s="54" t="s">
        <v>10</v>
      </c>
      <c r="C20" s="1" t="s">
        <v>81</v>
      </c>
      <c r="D20" s="56"/>
      <c r="E20" s="56"/>
      <c r="F20" s="56"/>
      <c r="G20" s="56"/>
      <c r="H20" s="24">
        <f>H21+H22</f>
        <v>322</v>
      </c>
    </row>
    <row r="21" spans="1:8" ht="27" customHeight="1" outlineLevel="1" x14ac:dyDescent="0.25">
      <c r="A21" s="51"/>
      <c r="B21" s="48"/>
      <c r="C21" s="5" t="s">
        <v>82</v>
      </c>
      <c r="D21" s="17" t="s">
        <v>11</v>
      </c>
      <c r="E21" s="17" t="s">
        <v>2</v>
      </c>
      <c r="F21" s="17" t="s">
        <v>9</v>
      </c>
      <c r="G21" s="17" t="s">
        <v>4</v>
      </c>
      <c r="H21" s="19">
        <v>22</v>
      </c>
    </row>
    <row r="22" spans="1:8" ht="27" customHeight="1" outlineLevel="1" thickBot="1" x14ac:dyDescent="0.3">
      <c r="A22" s="63"/>
      <c r="B22" s="55"/>
      <c r="C22" s="3" t="s">
        <v>82</v>
      </c>
      <c r="D22" s="25" t="s">
        <v>11</v>
      </c>
      <c r="E22" s="25" t="s">
        <v>2</v>
      </c>
      <c r="F22" s="25" t="s">
        <v>9</v>
      </c>
      <c r="G22" s="25" t="s">
        <v>12</v>
      </c>
      <c r="H22" s="26">
        <v>300</v>
      </c>
    </row>
    <row r="23" spans="1:8" ht="47.25" customHeight="1" x14ac:dyDescent="0.25">
      <c r="A23" s="50">
        <v>4</v>
      </c>
      <c r="B23" s="47" t="s">
        <v>14</v>
      </c>
      <c r="C23" s="2" t="s">
        <v>81</v>
      </c>
      <c r="D23" s="53"/>
      <c r="E23" s="53"/>
      <c r="F23" s="53"/>
      <c r="G23" s="53"/>
      <c r="H23" s="23">
        <f>H24</f>
        <v>125</v>
      </c>
    </row>
    <row r="24" spans="1:8" ht="65.25" customHeight="1" outlineLevel="1" thickBot="1" x14ac:dyDescent="0.3">
      <c r="A24" s="52"/>
      <c r="B24" s="49"/>
      <c r="C24" s="27" t="s">
        <v>99</v>
      </c>
      <c r="D24" s="27" t="s">
        <v>16</v>
      </c>
      <c r="E24" s="27" t="s">
        <v>15</v>
      </c>
      <c r="F24" s="27" t="s">
        <v>13</v>
      </c>
      <c r="G24" s="27" t="s">
        <v>4</v>
      </c>
      <c r="H24" s="28">
        <v>125</v>
      </c>
    </row>
    <row r="25" spans="1:8" ht="32.25" customHeight="1" x14ac:dyDescent="0.25">
      <c r="A25" s="62">
        <v>5</v>
      </c>
      <c r="B25" s="54" t="s">
        <v>18</v>
      </c>
      <c r="C25" s="1" t="s">
        <v>81</v>
      </c>
      <c r="D25" s="56"/>
      <c r="E25" s="56"/>
      <c r="F25" s="56"/>
      <c r="G25" s="56"/>
      <c r="H25" s="24">
        <f>H26+H27</f>
        <v>295</v>
      </c>
    </row>
    <row r="26" spans="1:8" ht="28.5" customHeight="1" thickBot="1" x14ac:dyDescent="0.3">
      <c r="A26" s="81"/>
      <c r="B26" s="85"/>
      <c r="C26" s="42" t="s">
        <v>103</v>
      </c>
      <c r="D26" s="40" t="s">
        <v>42</v>
      </c>
      <c r="E26" s="40" t="s">
        <v>36</v>
      </c>
      <c r="F26" s="25" t="s">
        <v>17</v>
      </c>
      <c r="G26" s="40" t="s">
        <v>4</v>
      </c>
      <c r="H26" s="41">
        <v>155</v>
      </c>
    </row>
    <row r="27" spans="1:8" ht="47.25" customHeight="1" outlineLevel="1" thickBot="1" x14ac:dyDescent="0.3">
      <c r="A27" s="63"/>
      <c r="B27" s="55"/>
      <c r="C27" s="25" t="s">
        <v>99</v>
      </c>
      <c r="D27" s="25" t="s">
        <v>16</v>
      </c>
      <c r="E27" s="25" t="s">
        <v>15</v>
      </c>
      <c r="F27" s="25" t="s">
        <v>17</v>
      </c>
      <c r="G27" s="25" t="s">
        <v>4</v>
      </c>
      <c r="H27" s="26">
        <v>140</v>
      </c>
    </row>
    <row r="28" spans="1:8" ht="36.75" customHeight="1" x14ac:dyDescent="0.25">
      <c r="A28" s="50">
        <v>6</v>
      </c>
      <c r="B28" s="47" t="s">
        <v>20</v>
      </c>
      <c r="C28" s="2" t="s">
        <v>81</v>
      </c>
      <c r="D28" s="53"/>
      <c r="E28" s="53"/>
      <c r="F28" s="53"/>
      <c r="G28" s="53"/>
      <c r="H28" s="23">
        <f>H29+H30</f>
        <v>582.4</v>
      </c>
    </row>
    <row r="29" spans="1:8" ht="49.5" customHeight="1" outlineLevel="1" x14ac:dyDescent="0.25">
      <c r="A29" s="51"/>
      <c r="B29" s="48"/>
      <c r="C29" s="17" t="s">
        <v>99</v>
      </c>
      <c r="D29" s="17" t="s">
        <v>16</v>
      </c>
      <c r="E29" s="17" t="s">
        <v>15</v>
      </c>
      <c r="F29" s="17" t="s">
        <v>19</v>
      </c>
      <c r="G29" s="17" t="s">
        <v>21</v>
      </c>
      <c r="H29" s="19">
        <v>140</v>
      </c>
    </row>
    <row r="30" spans="1:8" ht="49.5" customHeight="1" outlineLevel="1" thickBot="1" x14ac:dyDescent="0.3">
      <c r="A30" s="52"/>
      <c r="B30" s="49"/>
      <c r="C30" s="27" t="s">
        <v>99</v>
      </c>
      <c r="D30" s="27" t="s">
        <v>16</v>
      </c>
      <c r="E30" s="27" t="s">
        <v>15</v>
      </c>
      <c r="F30" s="27" t="s">
        <v>19</v>
      </c>
      <c r="G30" s="27" t="s">
        <v>4</v>
      </c>
      <c r="H30" s="28">
        <v>442.4</v>
      </c>
    </row>
    <row r="31" spans="1:8" ht="47.25" customHeight="1" x14ac:dyDescent="0.25">
      <c r="A31" s="62">
        <v>7</v>
      </c>
      <c r="B31" s="54" t="s">
        <v>23</v>
      </c>
      <c r="C31" s="1" t="s">
        <v>81</v>
      </c>
      <c r="D31" s="56"/>
      <c r="E31" s="56"/>
      <c r="F31" s="56"/>
      <c r="G31" s="56"/>
      <c r="H31" s="24">
        <f>H32+H33</f>
        <v>24217.8</v>
      </c>
    </row>
    <row r="32" spans="1:8" ht="66.75" customHeight="1" outlineLevel="1" x14ac:dyDescent="0.25">
      <c r="A32" s="51"/>
      <c r="B32" s="48"/>
      <c r="C32" s="17" t="s">
        <v>89</v>
      </c>
      <c r="D32" s="17" t="s">
        <v>25</v>
      </c>
      <c r="E32" s="17" t="s">
        <v>24</v>
      </c>
      <c r="F32" s="17" t="s">
        <v>22</v>
      </c>
      <c r="G32" s="17" t="s">
        <v>4</v>
      </c>
      <c r="H32" s="19">
        <v>70</v>
      </c>
    </row>
    <row r="33" spans="1:8" ht="68.25" customHeight="1" outlineLevel="1" thickBot="1" x14ac:dyDescent="0.3">
      <c r="A33" s="63"/>
      <c r="B33" s="29" t="s">
        <v>27</v>
      </c>
      <c r="C33" s="25" t="s">
        <v>88</v>
      </c>
      <c r="D33" s="25" t="s">
        <v>29</v>
      </c>
      <c r="E33" s="25" t="s">
        <v>28</v>
      </c>
      <c r="F33" s="25" t="s">
        <v>26</v>
      </c>
      <c r="G33" s="25" t="s">
        <v>4</v>
      </c>
      <c r="H33" s="26">
        <v>24147.8</v>
      </c>
    </row>
    <row r="34" spans="1:8" ht="37.5" customHeight="1" x14ac:dyDescent="0.25">
      <c r="A34" s="62">
        <v>8</v>
      </c>
      <c r="B34" s="54" t="s">
        <v>31</v>
      </c>
      <c r="C34" s="1" t="s">
        <v>81</v>
      </c>
      <c r="D34" s="56"/>
      <c r="E34" s="56"/>
      <c r="F34" s="56"/>
      <c r="G34" s="56"/>
      <c r="H34" s="24">
        <f>H35+H36</f>
        <v>2996</v>
      </c>
    </row>
    <row r="35" spans="1:8" ht="50.25" customHeight="1" outlineLevel="1" x14ac:dyDescent="0.25">
      <c r="A35" s="51"/>
      <c r="B35" s="48"/>
      <c r="C35" s="5" t="s">
        <v>82</v>
      </c>
      <c r="D35" s="17" t="s">
        <v>3</v>
      </c>
      <c r="E35" s="17" t="s">
        <v>2</v>
      </c>
      <c r="F35" s="17" t="s">
        <v>30</v>
      </c>
      <c r="G35" s="17" t="s">
        <v>4</v>
      </c>
      <c r="H35" s="19">
        <v>60</v>
      </c>
    </row>
    <row r="36" spans="1:8" ht="86.25" customHeight="1" outlineLevel="1" thickBot="1" x14ac:dyDescent="0.3">
      <c r="A36" s="63"/>
      <c r="B36" s="29" t="s">
        <v>33</v>
      </c>
      <c r="C36" s="3" t="s">
        <v>82</v>
      </c>
      <c r="D36" s="25" t="s">
        <v>3</v>
      </c>
      <c r="E36" s="25" t="s">
        <v>2</v>
      </c>
      <c r="F36" s="25" t="s">
        <v>32</v>
      </c>
      <c r="G36" s="25" t="s">
        <v>5</v>
      </c>
      <c r="H36" s="26">
        <v>2936</v>
      </c>
    </row>
    <row r="37" spans="1:8" ht="21.75" customHeight="1" x14ac:dyDescent="0.25">
      <c r="A37" s="64">
        <v>9</v>
      </c>
      <c r="B37" s="54" t="s">
        <v>35</v>
      </c>
      <c r="C37" s="1" t="s">
        <v>81</v>
      </c>
      <c r="D37" s="56"/>
      <c r="E37" s="56"/>
      <c r="F37" s="56"/>
      <c r="G37" s="56"/>
      <c r="H37" s="24">
        <f>H38+H39+H40+H41+H42</f>
        <v>30591.7</v>
      </c>
    </row>
    <row r="38" spans="1:8" ht="21.75" customHeight="1" outlineLevel="1" x14ac:dyDescent="0.25">
      <c r="A38" s="65"/>
      <c r="B38" s="48"/>
      <c r="C38" s="77" t="s">
        <v>90</v>
      </c>
      <c r="D38" s="17" t="s">
        <v>37</v>
      </c>
      <c r="E38" s="17" t="s">
        <v>36</v>
      </c>
      <c r="F38" s="17" t="s">
        <v>34</v>
      </c>
      <c r="G38" s="17" t="s">
        <v>4</v>
      </c>
      <c r="H38" s="19">
        <v>15906.8</v>
      </c>
    </row>
    <row r="39" spans="1:8" ht="21.75" customHeight="1" outlineLevel="1" x14ac:dyDescent="0.25">
      <c r="A39" s="65"/>
      <c r="B39" s="48"/>
      <c r="C39" s="78"/>
      <c r="D39" s="17" t="s">
        <v>37</v>
      </c>
      <c r="E39" s="17" t="s">
        <v>36</v>
      </c>
      <c r="F39" s="17" t="s">
        <v>34</v>
      </c>
      <c r="G39" s="17" t="s">
        <v>38</v>
      </c>
      <c r="H39" s="19">
        <v>520</v>
      </c>
    </row>
    <row r="40" spans="1:8" ht="21.75" customHeight="1" outlineLevel="1" x14ac:dyDescent="0.25">
      <c r="A40" s="87"/>
      <c r="B40" s="49"/>
      <c r="C40" s="78"/>
      <c r="D40" s="17" t="s">
        <v>37</v>
      </c>
      <c r="E40" s="17" t="s">
        <v>36</v>
      </c>
      <c r="F40" s="17" t="s">
        <v>34</v>
      </c>
      <c r="G40" s="17" t="s">
        <v>6</v>
      </c>
      <c r="H40" s="19">
        <v>170.4</v>
      </c>
    </row>
    <row r="41" spans="1:8" ht="21.75" customHeight="1" outlineLevel="1" x14ac:dyDescent="0.25">
      <c r="A41" s="87"/>
      <c r="B41" s="49"/>
      <c r="C41" s="79"/>
      <c r="D41" s="27" t="s">
        <v>39</v>
      </c>
      <c r="E41" s="27" t="s">
        <v>36</v>
      </c>
      <c r="F41" s="17" t="s">
        <v>34</v>
      </c>
      <c r="G41" s="27" t="s">
        <v>38</v>
      </c>
      <c r="H41" s="28">
        <v>260</v>
      </c>
    </row>
    <row r="42" spans="1:8" ht="21.75" customHeight="1" outlineLevel="1" thickBot="1" x14ac:dyDescent="0.3">
      <c r="A42" s="66"/>
      <c r="B42" s="55"/>
      <c r="C42" s="3" t="s">
        <v>82</v>
      </c>
      <c r="D42" s="25" t="s">
        <v>37</v>
      </c>
      <c r="E42" s="25" t="s">
        <v>2</v>
      </c>
      <c r="F42" s="25" t="s">
        <v>34</v>
      </c>
      <c r="G42" s="25" t="s">
        <v>38</v>
      </c>
      <c r="H42" s="26">
        <v>13734.5</v>
      </c>
    </row>
    <row r="43" spans="1:8" ht="27.75" customHeight="1" x14ac:dyDescent="0.25">
      <c r="A43" s="50">
        <v>10</v>
      </c>
      <c r="B43" s="47" t="s">
        <v>41</v>
      </c>
      <c r="C43" s="2" t="s">
        <v>81</v>
      </c>
      <c r="D43" s="53"/>
      <c r="E43" s="53"/>
      <c r="F43" s="53"/>
      <c r="G43" s="53"/>
      <c r="H43" s="23">
        <f>H44+H45+H46</f>
        <v>6578.7000000000007</v>
      </c>
    </row>
    <row r="44" spans="1:8" ht="33" customHeight="1" outlineLevel="1" x14ac:dyDescent="0.25">
      <c r="A44" s="51"/>
      <c r="B44" s="48"/>
      <c r="C44" s="77" t="s">
        <v>90</v>
      </c>
      <c r="D44" s="17" t="s">
        <v>16</v>
      </c>
      <c r="E44" s="17" t="s">
        <v>36</v>
      </c>
      <c r="F44" s="17" t="s">
        <v>40</v>
      </c>
      <c r="G44" s="17" t="s">
        <v>21</v>
      </c>
      <c r="H44" s="19">
        <v>1798.4</v>
      </c>
    </row>
    <row r="45" spans="1:8" ht="31.5" customHeight="1" outlineLevel="1" x14ac:dyDescent="0.25">
      <c r="A45" s="51"/>
      <c r="B45" s="48"/>
      <c r="C45" s="79"/>
      <c r="D45" s="17" t="s">
        <v>16</v>
      </c>
      <c r="E45" s="17" t="s">
        <v>36</v>
      </c>
      <c r="F45" s="17" t="s">
        <v>40</v>
      </c>
      <c r="G45" s="17" t="s">
        <v>4</v>
      </c>
      <c r="H45" s="19">
        <v>3394.3</v>
      </c>
    </row>
    <row r="46" spans="1:8" ht="99" customHeight="1" outlineLevel="1" thickBot="1" x14ac:dyDescent="0.3">
      <c r="A46" s="52"/>
      <c r="B46" s="30" t="s">
        <v>44</v>
      </c>
      <c r="C46" s="31" t="s">
        <v>90</v>
      </c>
      <c r="D46" s="27" t="s">
        <v>16</v>
      </c>
      <c r="E46" s="27" t="s">
        <v>36</v>
      </c>
      <c r="F46" s="27" t="s">
        <v>43</v>
      </c>
      <c r="G46" s="27" t="s">
        <v>4</v>
      </c>
      <c r="H46" s="38">
        <v>1386</v>
      </c>
    </row>
    <row r="47" spans="1:8" ht="33.75" customHeight="1" x14ac:dyDescent="0.25">
      <c r="A47" s="62">
        <v>11</v>
      </c>
      <c r="B47" s="54" t="s">
        <v>46</v>
      </c>
      <c r="C47" s="1" t="s">
        <v>81</v>
      </c>
      <c r="D47" s="56"/>
      <c r="E47" s="56"/>
      <c r="F47" s="56"/>
      <c r="G47" s="56"/>
      <c r="H47" s="24">
        <f>H48+H49</f>
        <v>8155.4</v>
      </c>
    </row>
    <row r="48" spans="1:8" ht="39" customHeight="1" x14ac:dyDescent="0.25">
      <c r="A48" s="81"/>
      <c r="B48" s="85"/>
      <c r="C48" s="77" t="s">
        <v>90</v>
      </c>
      <c r="D48" s="17" t="s">
        <v>37</v>
      </c>
      <c r="E48" s="17" t="s">
        <v>36</v>
      </c>
      <c r="F48" s="17" t="s">
        <v>45</v>
      </c>
      <c r="G48" s="17" t="s">
        <v>4</v>
      </c>
      <c r="H48" s="19">
        <v>2489</v>
      </c>
    </row>
    <row r="49" spans="1:8" ht="39" customHeight="1" outlineLevel="1" thickBot="1" x14ac:dyDescent="0.3">
      <c r="A49" s="63"/>
      <c r="B49" s="55"/>
      <c r="C49" s="86"/>
      <c r="D49" s="44" t="s">
        <v>39</v>
      </c>
      <c r="E49" s="44" t="s">
        <v>36</v>
      </c>
      <c r="F49" s="44" t="s">
        <v>45</v>
      </c>
      <c r="G49" s="44" t="s">
        <v>4</v>
      </c>
      <c r="H49" s="45">
        <v>5666.4</v>
      </c>
    </row>
    <row r="50" spans="1:8" ht="21" customHeight="1" x14ac:dyDescent="0.25">
      <c r="A50" s="50">
        <v>12</v>
      </c>
      <c r="B50" s="47" t="s">
        <v>48</v>
      </c>
      <c r="C50" s="2" t="s">
        <v>81</v>
      </c>
      <c r="D50" s="53"/>
      <c r="E50" s="53"/>
      <c r="F50" s="53"/>
      <c r="G50" s="53"/>
      <c r="H50" s="23">
        <f>H51+H52+H53+H54+H55</f>
        <v>1970</v>
      </c>
    </row>
    <row r="51" spans="1:8" ht="21" customHeight="1" outlineLevel="1" x14ac:dyDescent="0.25">
      <c r="A51" s="51"/>
      <c r="B51" s="48"/>
      <c r="C51" s="77" t="s">
        <v>90</v>
      </c>
      <c r="D51" s="17" t="s">
        <v>37</v>
      </c>
      <c r="E51" s="17" t="s">
        <v>36</v>
      </c>
      <c r="F51" s="17" t="s">
        <v>47</v>
      </c>
      <c r="G51" s="17" t="s">
        <v>4</v>
      </c>
      <c r="H51" s="19">
        <v>453.5</v>
      </c>
    </row>
    <row r="52" spans="1:8" ht="21" customHeight="1" outlineLevel="1" x14ac:dyDescent="0.25">
      <c r="A52" s="51"/>
      <c r="B52" s="48"/>
      <c r="C52" s="78"/>
      <c r="D52" s="17" t="s">
        <v>37</v>
      </c>
      <c r="E52" s="17" t="s">
        <v>36</v>
      </c>
      <c r="F52" s="17" t="s">
        <v>47</v>
      </c>
      <c r="G52" s="17" t="s">
        <v>6</v>
      </c>
      <c r="H52" s="19">
        <v>16.5</v>
      </c>
    </row>
    <row r="53" spans="1:8" ht="21" customHeight="1" outlineLevel="1" x14ac:dyDescent="0.25">
      <c r="A53" s="51"/>
      <c r="B53" s="48"/>
      <c r="C53" s="78"/>
      <c r="D53" s="17" t="s">
        <v>39</v>
      </c>
      <c r="E53" s="17" t="s">
        <v>36</v>
      </c>
      <c r="F53" s="17" t="s">
        <v>47</v>
      </c>
      <c r="G53" s="17" t="s">
        <v>4</v>
      </c>
      <c r="H53" s="19">
        <v>1480</v>
      </c>
    </row>
    <row r="54" spans="1:8" ht="21" customHeight="1" outlineLevel="1" x14ac:dyDescent="0.25">
      <c r="A54" s="52"/>
      <c r="B54" s="49"/>
      <c r="C54" s="78"/>
      <c r="D54" s="27" t="s">
        <v>42</v>
      </c>
      <c r="E54" s="27" t="s">
        <v>36</v>
      </c>
      <c r="F54" s="27" t="s">
        <v>47</v>
      </c>
      <c r="G54" s="27" t="s">
        <v>4</v>
      </c>
      <c r="H54" s="28">
        <v>18</v>
      </c>
    </row>
    <row r="55" spans="1:8" ht="21" customHeight="1" outlineLevel="1" thickBot="1" x14ac:dyDescent="0.3">
      <c r="A55" s="52"/>
      <c r="B55" s="49"/>
      <c r="C55" s="86"/>
      <c r="D55" s="27" t="s">
        <v>49</v>
      </c>
      <c r="E55" s="27" t="s">
        <v>36</v>
      </c>
      <c r="F55" s="27" t="s">
        <v>47</v>
      </c>
      <c r="G55" s="27" t="s">
        <v>4</v>
      </c>
      <c r="H55" s="28">
        <v>2</v>
      </c>
    </row>
    <row r="56" spans="1:8" ht="24.75" customHeight="1" x14ac:dyDescent="0.25">
      <c r="A56" s="62">
        <v>13</v>
      </c>
      <c r="B56" s="54" t="s">
        <v>51</v>
      </c>
      <c r="C56" s="1" t="s">
        <v>81</v>
      </c>
      <c r="D56" s="56"/>
      <c r="E56" s="56"/>
      <c r="F56" s="56"/>
      <c r="G56" s="56"/>
      <c r="H56" s="24">
        <f>H57+H58+H59</f>
        <v>1232</v>
      </c>
    </row>
    <row r="57" spans="1:8" ht="24.75" customHeight="1" x14ac:dyDescent="0.25">
      <c r="A57" s="81"/>
      <c r="B57" s="85"/>
      <c r="C57" s="77" t="s">
        <v>90</v>
      </c>
      <c r="D57" s="17" t="s">
        <v>37</v>
      </c>
      <c r="E57" s="17" t="s">
        <v>36</v>
      </c>
      <c r="F57" s="17" t="s">
        <v>50</v>
      </c>
      <c r="G57" s="17" t="s">
        <v>21</v>
      </c>
      <c r="H57" s="46">
        <v>100</v>
      </c>
    </row>
    <row r="58" spans="1:8" ht="24.75" customHeight="1" x14ac:dyDescent="0.25">
      <c r="A58" s="81"/>
      <c r="B58" s="85"/>
      <c r="C58" s="78"/>
      <c r="D58" s="17" t="s">
        <v>39</v>
      </c>
      <c r="E58" s="17" t="s">
        <v>36</v>
      </c>
      <c r="F58" s="17" t="s">
        <v>50</v>
      </c>
      <c r="G58" s="17" t="s">
        <v>21</v>
      </c>
      <c r="H58" s="19">
        <v>1099</v>
      </c>
    </row>
    <row r="59" spans="1:8" ht="24.75" customHeight="1" outlineLevel="1" thickBot="1" x14ac:dyDescent="0.3">
      <c r="A59" s="63"/>
      <c r="B59" s="55"/>
      <c r="C59" s="86"/>
      <c r="D59" s="44" t="s">
        <v>3</v>
      </c>
      <c r="E59" s="44" t="s">
        <v>36</v>
      </c>
      <c r="F59" s="44" t="s">
        <v>50</v>
      </c>
      <c r="G59" s="44" t="s">
        <v>5</v>
      </c>
      <c r="H59" s="45">
        <v>33</v>
      </c>
    </row>
    <row r="60" spans="1:8" ht="20.25" customHeight="1" x14ac:dyDescent="0.25">
      <c r="A60" s="50">
        <v>14</v>
      </c>
      <c r="B60" s="47" t="s">
        <v>53</v>
      </c>
      <c r="C60" s="2" t="s">
        <v>81</v>
      </c>
      <c r="D60" s="53"/>
      <c r="E60" s="53"/>
      <c r="F60" s="53"/>
      <c r="G60" s="53"/>
      <c r="H60" s="23">
        <f>H61+H62</f>
        <v>2235</v>
      </c>
    </row>
    <row r="61" spans="1:8" ht="20.25" customHeight="1" outlineLevel="1" x14ac:dyDescent="0.25">
      <c r="A61" s="51"/>
      <c r="B61" s="48"/>
      <c r="C61" s="18" t="s">
        <v>90</v>
      </c>
      <c r="D61" s="17" t="s">
        <v>42</v>
      </c>
      <c r="E61" s="17" t="s">
        <v>36</v>
      </c>
      <c r="F61" s="17" t="s">
        <v>52</v>
      </c>
      <c r="G61" s="17" t="s">
        <v>21</v>
      </c>
      <c r="H61" s="19">
        <v>50</v>
      </c>
    </row>
    <row r="62" spans="1:8" ht="20.25" customHeight="1" outlineLevel="1" thickBot="1" x14ac:dyDescent="0.3">
      <c r="A62" s="52"/>
      <c r="B62" s="49"/>
      <c r="C62" s="31" t="s">
        <v>90</v>
      </c>
      <c r="D62" s="27" t="s">
        <v>42</v>
      </c>
      <c r="E62" s="27" t="s">
        <v>36</v>
      </c>
      <c r="F62" s="27" t="s">
        <v>52</v>
      </c>
      <c r="G62" s="27" t="s">
        <v>4</v>
      </c>
      <c r="H62" s="28">
        <v>2185</v>
      </c>
    </row>
    <row r="63" spans="1:8" ht="23.25" customHeight="1" x14ac:dyDescent="0.25">
      <c r="A63" s="62">
        <v>15</v>
      </c>
      <c r="B63" s="54" t="s">
        <v>55</v>
      </c>
      <c r="C63" s="1" t="s">
        <v>81</v>
      </c>
      <c r="D63" s="56"/>
      <c r="E63" s="56"/>
      <c r="F63" s="56"/>
      <c r="G63" s="56"/>
      <c r="H63" s="24">
        <f>H64+H65+H66</f>
        <v>713</v>
      </c>
    </row>
    <row r="64" spans="1:8" ht="23.25" customHeight="1" x14ac:dyDescent="0.25">
      <c r="A64" s="50"/>
      <c r="B64" s="47"/>
      <c r="C64" s="82" t="s">
        <v>99</v>
      </c>
      <c r="D64" s="17" t="s">
        <v>56</v>
      </c>
      <c r="E64" s="17" t="s">
        <v>15</v>
      </c>
      <c r="F64" s="17" t="s">
        <v>54</v>
      </c>
      <c r="G64" s="17" t="s">
        <v>4</v>
      </c>
      <c r="H64" s="19">
        <v>42</v>
      </c>
    </row>
    <row r="65" spans="1:8" ht="23.25" customHeight="1" outlineLevel="1" x14ac:dyDescent="0.25">
      <c r="A65" s="51"/>
      <c r="B65" s="48"/>
      <c r="C65" s="83"/>
      <c r="D65" s="17" t="s">
        <v>56</v>
      </c>
      <c r="E65" s="17" t="s">
        <v>15</v>
      </c>
      <c r="F65" s="17" t="s">
        <v>54</v>
      </c>
      <c r="G65" s="17" t="s">
        <v>6</v>
      </c>
      <c r="H65" s="19">
        <v>48</v>
      </c>
    </row>
    <row r="66" spans="1:8" ht="51.75" customHeight="1" outlineLevel="1" thickBot="1" x14ac:dyDescent="0.3">
      <c r="A66" s="63"/>
      <c r="B66" s="29" t="s">
        <v>58</v>
      </c>
      <c r="C66" s="25" t="s">
        <v>99</v>
      </c>
      <c r="D66" s="25" t="s">
        <v>56</v>
      </c>
      <c r="E66" s="25" t="s">
        <v>15</v>
      </c>
      <c r="F66" s="25" t="s">
        <v>57</v>
      </c>
      <c r="G66" s="25" t="s">
        <v>4</v>
      </c>
      <c r="H66" s="26">
        <v>623</v>
      </c>
    </row>
    <row r="67" spans="1:8" ht="31.5" customHeight="1" x14ac:dyDescent="0.25">
      <c r="A67" s="80">
        <v>16</v>
      </c>
      <c r="B67" s="54" t="s">
        <v>60</v>
      </c>
      <c r="C67" s="1" t="s">
        <v>81</v>
      </c>
      <c r="D67" s="56"/>
      <c r="E67" s="56"/>
      <c r="F67" s="56"/>
      <c r="G67" s="56"/>
      <c r="H67" s="24">
        <f>H68+H69+H70</f>
        <v>33013.399999999994</v>
      </c>
    </row>
    <row r="68" spans="1:8" ht="31.5" customHeight="1" outlineLevel="1" x14ac:dyDescent="0.25">
      <c r="A68" s="81"/>
      <c r="B68" s="48"/>
      <c r="C68" s="18" t="s">
        <v>91</v>
      </c>
      <c r="D68" s="17" t="s">
        <v>61</v>
      </c>
      <c r="E68" s="17" t="s">
        <v>28</v>
      </c>
      <c r="F68" s="17" t="s">
        <v>59</v>
      </c>
      <c r="G68" s="17" t="s">
        <v>21</v>
      </c>
      <c r="H68" s="19">
        <v>790</v>
      </c>
    </row>
    <row r="69" spans="1:8" ht="31.5" customHeight="1" outlineLevel="1" x14ac:dyDescent="0.25">
      <c r="A69" s="81"/>
      <c r="B69" s="48"/>
      <c r="C69" s="18" t="s">
        <v>91</v>
      </c>
      <c r="D69" s="17" t="s">
        <v>61</v>
      </c>
      <c r="E69" s="17" t="s">
        <v>28</v>
      </c>
      <c r="F69" s="17" t="s">
        <v>59</v>
      </c>
      <c r="G69" s="17" t="s">
        <v>4</v>
      </c>
      <c r="H69" s="19">
        <v>8055.8</v>
      </c>
    </row>
    <row r="70" spans="1:8" ht="56.25" customHeight="1" outlineLevel="1" thickBot="1" x14ac:dyDescent="0.3">
      <c r="A70" s="84"/>
      <c r="B70" s="43" t="s">
        <v>105</v>
      </c>
      <c r="C70" s="3" t="s">
        <v>82</v>
      </c>
      <c r="D70" s="44" t="s">
        <v>61</v>
      </c>
      <c r="E70" s="44" t="s">
        <v>2</v>
      </c>
      <c r="F70" s="44" t="s">
        <v>102</v>
      </c>
      <c r="G70" s="44" t="s">
        <v>38</v>
      </c>
      <c r="H70" s="45">
        <v>24167.599999999999</v>
      </c>
    </row>
    <row r="71" spans="1:8" ht="26.25" customHeight="1" x14ac:dyDescent="0.25">
      <c r="A71" s="62">
        <v>17</v>
      </c>
      <c r="B71" s="54" t="s">
        <v>63</v>
      </c>
      <c r="C71" s="1" t="s">
        <v>81</v>
      </c>
      <c r="D71" s="56"/>
      <c r="E71" s="56"/>
      <c r="F71" s="56"/>
      <c r="G71" s="56"/>
      <c r="H71" s="24">
        <f>H72+H73+H74+H75+H76+H77</f>
        <v>1160</v>
      </c>
    </row>
    <row r="72" spans="1:8" ht="26.25" customHeight="1" outlineLevel="1" x14ac:dyDescent="0.25">
      <c r="A72" s="51"/>
      <c r="B72" s="48"/>
      <c r="C72" s="82" t="s">
        <v>99</v>
      </c>
      <c r="D72" s="17" t="s">
        <v>56</v>
      </c>
      <c r="E72" s="17" t="s">
        <v>15</v>
      </c>
      <c r="F72" s="17" t="s">
        <v>62</v>
      </c>
      <c r="G72" s="17" t="s">
        <v>4</v>
      </c>
      <c r="H72" s="19">
        <v>80</v>
      </c>
    </row>
    <row r="73" spans="1:8" ht="26.25" customHeight="1" outlineLevel="1" x14ac:dyDescent="0.25">
      <c r="A73" s="51"/>
      <c r="B73" s="48"/>
      <c r="C73" s="83"/>
      <c r="D73" s="17" t="s">
        <v>56</v>
      </c>
      <c r="E73" s="17" t="s">
        <v>15</v>
      </c>
      <c r="F73" s="17" t="s">
        <v>62</v>
      </c>
      <c r="G73" s="17" t="s">
        <v>6</v>
      </c>
      <c r="H73" s="19">
        <v>120</v>
      </c>
    </row>
    <row r="74" spans="1:8" ht="26.25" customHeight="1" outlineLevel="1" x14ac:dyDescent="0.25">
      <c r="A74" s="51"/>
      <c r="B74" s="48"/>
      <c r="C74" s="77" t="s">
        <v>90</v>
      </c>
      <c r="D74" s="17" t="s">
        <v>39</v>
      </c>
      <c r="E74" s="17" t="s">
        <v>36</v>
      </c>
      <c r="F74" s="17" t="s">
        <v>62</v>
      </c>
      <c r="G74" s="17" t="s">
        <v>4</v>
      </c>
      <c r="H74" s="19">
        <v>345</v>
      </c>
    </row>
    <row r="75" spans="1:8" ht="26.25" customHeight="1" outlineLevel="1" x14ac:dyDescent="0.25">
      <c r="A75" s="51"/>
      <c r="B75" s="48"/>
      <c r="C75" s="78"/>
      <c r="D75" s="17" t="s">
        <v>39</v>
      </c>
      <c r="E75" s="17" t="s">
        <v>36</v>
      </c>
      <c r="F75" s="17" t="s">
        <v>62</v>
      </c>
      <c r="G75" s="17" t="s">
        <v>38</v>
      </c>
      <c r="H75" s="19">
        <v>305</v>
      </c>
    </row>
    <row r="76" spans="1:8" ht="26.25" customHeight="1" outlineLevel="1" x14ac:dyDescent="0.25">
      <c r="A76" s="52"/>
      <c r="B76" s="49"/>
      <c r="C76" s="79"/>
      <c r="D76" s="27" t="s">
        <v>42</v>
      </c>
      <c r="E76" s="27" t="s">
        <v>36</v>
      </c>
      <c r="F76" s="27" t="s">
        <v>62</v>
      </c>
      <c r="G76" s="27" t="s">
        <v>4</v>
      </c>
      <c r="H76" s="28">
        <v>150</v>
      </c>
    </row>
    <row r="77" spans="1:8" ht="26.25" customHeight="1" outlineLevel="1" thickBot="1" x14ac:dyDescent="0.3">
      <c r="A77" s="63"/>
      <c r="B77" s="55"/>
      <c r="C77" s="32" t="s">
        <v>91</v>
      </c>
      <c r="D77" s="25" t="s">
        <v>61</v>
      </c>
      <c r="E77" s="25" t="s">
        <v>28</v>
      </c>
      <c r="F77" s="25" t="s">
        <v>62</v>
      </c>
      <c r="G77" s="25" t="s">
        <v>38</v>
      </c>
      <c r="H77" s="26">
        <v>160</v>
      </c>
    </row>
    <row r="78" spans="1:8" ht="30" customHeight="1" x14ac:dyDescent="0.25">
      <c r="A78" s="80">
        <v>18</v>
      </c>
      <c r="B78" s="47" t="s">
        <v>65</v>
      </c>
      <c r="C78" s="2" t="s">
        <v>81</v>
      </c>
      <c r="D78" s="53"/>
      <c r="E78" s="53"/>
      <c r="F78" s="53"/>
      <c r="G78" s="53"/>
      <c r="H78" s="36">
        <f>H79+H80</f>
        <v>527</v>
      </c>
    </row>
    <row r="79" spans="1:8" ht="30" customHeight="1" outlineLevel="1" x14ac:dyDescent="0.25">
      <c r="A79" s="81"/>
      <c r="B79" s="48"/>
      <c r="C79" s="18" t="s">
        <v>90</v>
      </c>
      <c r="D79" s="17" t="s">
        <v>49</v>
      </c>
      <c r="E79" s="17" t="s">
        <v>36</v>
      </c>
      <c r="F79" s="17" t="s">
        <v>64</v>
      </c>
      <c r="G79" s="17" t="s">
        <v>4</v>
      </c>
      <c r="H79" s="37">
        <v>125</v>
      </c>
    </row>
    <row r="80" spans="1:8" ht="30" customHeight="1" outlineLevel="1" thickBot="1" x14ac:dyDescent="0.3">
      <c r="A80" s="81"/>
      <c r="B80" s="49"/>
      <c r="C80" s="4" t="s">
        <v>82</v>
      </c>
      <c r="D80" s="27" t="s">
        <v>29</v>
      </c>
      <c r="E80" s="27" t="s">
        <v>2</v>
      </c>
      <c r="F80" s="27" t="s">
        <v>64</v>
      </c>
      <c r="G80" s="27" t="s">
        <v>4</v>
      </c>
      <c r="H80" s="38">
        <v>402</v>
      </c>
    </row>
    <row r="81" spans="1:8" ht="30" customHeight="1" x14ac:dyDescent="0.25">
      <c r="A81" s="69">
        <v>19</v>
      </c>
      <c r="B81" s="72" t="s">
        <v>67</v>
      </c>
      <c r="C81" s="1" t="s">
        <v>81</v>
      </c>
      <c r="D81" s="56"/>
      <c r="E81" s="56"/>
      <c r="F81" s="56"/>
      <c r="G81" s="56"/>
      <c r="H81" s="24">
        <f>H82+H83+H84+H85</f>
        <v>1770</v>
      </c>
    </row>
    <row r="82" spans="1:8" ht="49.5" customHeight="1" outlineLevel="1" x14ac:dyDescent="0.25">
      <c r="A82" s="70"/>
      <c r="B82" s="73"/>
      <c r="C82" s="17" t="s">
        <v>99</v>
      </c>
      <c r="D82" s="17" t="s">
        <v>56</v>
      </c>
      <c r="E82" s="17" t="s">
        <v>15</v>
      </c>
      <c r="F82" s="17" t="s">
        <v>66</v>
      </c>
      <c r="G82" s="17" t="s">
        <v>4</v>
      </c>
      <c r="H82" s="19">
        <v>80</v>
      </c>
    </row>
    <row r="83" spans="1:8" ht="30" customHeight="1" outlineLevel="1" x14ac:dyDescent="0.25">
      <c r="A83" s="70"/>
      <c r="B83" s="73"/>
      <c r="C83" s="18" t="s">
        <v>90</v>
      </c>
      <c r="D83" s="17" t="s">
        <v>37</v>
      </c>
      <c r="E83" s="17" t="s">
        <v>36</v>
      </c>
      <c r="F83" s="17" t="s">
        <v>66</v>
      </c>
      <c r="G83" s="17" t="s">
        <v>4</v>
      </c>
      <c r="H83" s="19">
        <v>1289.9000000000001</v>
      </c>
    </row>
    <row r="84" spans="1:8" ht="30" customHeight="1" outlineLevel="1" x14ac:dyDescent="0.25">
      <c r="A84" s="70"/>
      <c r="B84" s="73"/>
      <c r="C84" s="18" t="s">
        <v>90</v>
      </c>
      <c r="D84" s="17" t="s">
        <v>42</v>
      </c>
      <c r="E84" s="17" t="s">
        <v>36</v>
      </c>
      <c r="F84" s="17" t="s">
        <v>66</v>
      </c>
      <c r="G84" s="17" t="s">
        <v>4</v>
      </c>
      <c r="H84" s="19">
        <v>210.1</v>
      </c>
    </row>
    <row r="85" spans="1:8" ht="30" customHeight="1" outlineLevel="1" thickBot="1" x14ac:dyDescent="0.3">
      <c r="A85" s="71"/>
      <c r="B85" s="74"/>
      <c r="C85" s="3" t="s">
        <v>82</v>
      </c>
      <c r="D85" s="25" t="s">
        <v>68</v>
      </c>
      <c r="E85" s="25" t="s">
        <v>2</v>
      </c>
      <c r="F85" s="25" t="s">
        <v>66</v>
      </c>
      <c r="G85" s="25" t="s">
        <v>4</v>
      </c>
      <c r="H85" s="26">
        <v>190</v>
      </c>
    </row>
    <row r="86" spans="1:8" ht="24.75" customHeight="1" x14ac:dyDescent="0.25">
      <c r="A86" s="62">
        <v>20</v>
      </c>
      <c r="B86" s="54" t="s">
        <v>70</v>
      </c>
      <c r="C86" s="1" t="s">
        <v>81</v>
      </c>
      <c r="D86" s="56"/>
      <c r="E86" s="56"/>
      <c r="F86" s="56"/>
      <c r="G86" s="56"/>
      <c r="H86" s="24">
        <f>H87+H88+H89+H90+H91+H92+H93+H94</f>
        <v>16474</v>
      </c>
    </row>
    <row r="87" spans="1:8" ht="49.5" customHeight="1" outlineLevel="1" x14ac:dyDescent="0.25">
      <c r="A87" s="51"/>
      <c r="B87" s="48"/>
      <c r="C87" s="17" t="s">
        <v>99</v>
      </c>
      <c r="D87" s="17" t="s">
        <v>71</v>
      </c>
      <c r="E87" s="17" t="s">
        <v>15</v>
      </c>
      <c r="F87" s="17" t="s">
        <v>69</v>
      </c>
      <c r="G87" s="17" t="s">
        <v>4</v>
      </c>
      <c r="H87" s="19">
        <v>135.6</v>
      </c>
    </row>
    <row r="88" spans="1:8" ht="26.25" customHeight="1" outlineLevel="1" x14ac:dyDescent="0.25">
      <c r="A88" s="51"/>
      <c r="B88" s="48"/>
      <c r="C88" s="77" t="s">
        <v>90</v>
      </c>
      <c r="D88" s="17" t="s">
        <v>37</v>
      </c>
      <c r="E88" s="17" t="s">
        <v>36</v>
      </c>
      <c r="F88" s="17" t="s">
        <v>69</v>
      </c>
      <c r="G88" s="17" t="s">
        <v>4</v>
      </c>
      <c r="H88" s="37">
        <v>1656</v>
      </c>
    </row>
    <row r="89" spans="1:8" ht="26.25" customHeight="1" outlineLevel="1" x14ac:dyDescent="0.25">
      <c r="A89" s="51"/>
      <c r="B89" s="48"/>
      <c r="C89" s="78"/>
      <c r="D89" s="17" t="s">
        <v>42</v>
      </c>
      <c r="E89" s="17" t="s">
        <v>36</v>
      </c>
      <c r="F89" s="17" t="s">
        <v>69</v>
      </c>
      <c r="G89" s="17" t="s">
        <v>4</v>
      </c>
      <c r="H89" s="37">
        <v>269</v>
      </c>
    </row>
    <row r="90" spans="1:8" ht="26.25" customHeight="1" outlineLevel="1" x14ac:dyDescent="0.25">
      <c r="A90" s="51"/>
      <c r="B90" s="48"/>
      <c r="C90" s="78"/>
      <c r="D90" s="17" t="s">
        <v>39</v>
      </c>
      <c r="E90" s="17" t="s">
        <v>36</v>
      </c>
      <c r="F90" s="17" t="s">
        <v>69</v>
      </c>
      <c r="G90" s="17" t="s">
        <v>4</v>
      </c>
      <c r="H90" s="37">
        <v>8753</v>
      </c>
    </row>
    <row r="91" spans="1:8" ht="26.25" customHeight="1" outlineLevel="1" x14ac:dyDescent="0.25">
      <c r="A91" s="51"/>
      <c r="B91" s="48"/>
      <c r="C91" s="79"/>
      <c r="D91" s="17" t="s">
        <v>49</v>
      </c>
      <c r="E91" s="17" t="s">
        <v>36</v>
      </c>
      <c r="F91" s="17" t="s">
        <v>69</v>
      </c>
      <c r="G91" s="17" t="s">
        <v>4</v>
      </c>
      <c r="H91" s="37">
        <v>2000</v>
      </c>
    </row>
    <row r="92" spans="1:8" ht="26.25" customHeight="1" outlineLevel="1" x14ac:dyDescent="0.25">
      <c r="A92" s="51"/>
      <c r="B92" s="48"/>
      <c r="C92" s="18" t="s">
        <v>91</v>
      </c>
      <c r="D92" s="17" t="s">
        <v>61</v>
      </c>
      <c r="E92" s="17" t="s">
        <v>28</v>
      </c>
      <c r="F92" s="17" t="s">
        <v>69</v>
      </c>
      <c r="G92" s="17" t="s">
        <v>4</v>
      </c>
      <c r="H92" s="37">
        <v>194</v>
      </c>
    </row>
    <row r="93" spans="1:8" ht="26.25" customHeight="1" outlineLevel="1" x14ac:dyDescent="0.25">
      <c r="A93" s="52"/>
      <c r="B93" s="49"/>
      <c r="C93" s="4" t="s">
        <v>82</v>
      </c>
      <c r="D93" s="27" t="s">
        <v>72</v>
      </c>
      <c r="E93" s="27" t="s">
        <v>2</v>
      </c>
      <c r="F93" s="27" t="s">
        <v>69</v>
      </c>
      <c r="G93" s="27" t="s">
        <v>4</v>
      </c>
      <c r="H93" s="38">
        <v>1889.2</v>
      </c>
    </row>
    <row r="94" spans="1:8" ht="120.75" customHeight="1" outlineLevel="1" thickBot="1" x14ac:dyDescent="0.3">
      <c r="A94" s="39"/>
      <c r="B94" s="30" t="s">
        <v>100</v>
      </c>
      <c r="C94" s="31" t="s">
        <v>90</v>
      </c>
      <c r="D94" s="27" t="s">
        <v>39</v>
      </c>
      <c r="E94" s="27" t="s">
        <v>36</v>
      </c>
      <c r="F94" s="27" t="s">
        <v>101</v>
      </c>
      <c r="G94" s="27" t="s">
        <v>4</v>
      </c>
      <c r="H94" s="38">
        <v>1577.2</v>
      </c>
    </row>
    <row r="95" spans="1:8" ht="32.25" customHeight="1" outlineLevel="1" x14ac:dyDescent="0.25">
      <c r="A95" s="62">
        <v>21</v>
      </c>
      <c r="B95" s="75" t="s">
        <v>98</v>
      </c>
      <c r="C95" s="1" t="s">
        <v>81</v>
      </c>
      <c r="D95" s="56"/>
      <c r="E95" s="56"/>
      <c r="F95" s="56"/>
      <c r="G95" s="56"/>
      <c r="H95" s="24">
        <f>H96</f>
        <v>653.5</v>
      </c>
    </row>
    <row r="96" spans="1:8" ht="39" customHeight="1" outlineLevel="1" thickBot="1" x14ac:dyDescent="0.3">
      <c r="A96" s="63"/>
      <c r="B96" s="76"/>
      <c r="C96" s="3" t="s">
        <v>104</v>
      </c>
      <c r="D96" s="25" t="s">
        <v>96</v>
      </c>
      <c r="E96" s="25" t="s">
        <v>28</v>
      </c>
      <c r="F96" s="25" t="s">
        <v>97</v>
      </c>
      <c r="G96" s="25" t="s">
        <v>4</v>
      </c>
      <c r="H96" s="26">
        <v>653.5</v>
      </c>
    </row>
    <row r="97" spans="1:8" ht="39" customHeight="1" thickBot="1" x14ac:dyDescent="0.35">
      <c r="A97" s="67" t="s">
        <v>92</v>
      </c>
      <c r="B97" s="68"/>
      <c r="C97" s="33"/>
      <c r="D97" s="34"/>
      <c r="E97" s="34"/>
      <c r="F97" s="34"/>
      <c r="G97" s="34"/>
      <c r="H97" s="35">
        <f>H14+H18+H20+H23+H25+H28+H31+H34+H37+H43+H47+H50+H56+H60+H63+H67+H71+H78+H81+H86+H95</f>
        <v>134812.79999999999</v>
      </c>
    </row>
  </sheetData>
  <mergeCells count="81">
    <mergeCell ref="A18:A19"/>
    <mergeCell ref="B18:B19"/>
    <mergeCell ref="D18:G18"/>
    <mergeCell ref="F1:H1"/>
    <mergeCell ref="C2:H2"/>
    <mergeCell ref="C3:H3"/>
    <mergeCell ref="C4:H4"/>
    <mergeCell ref="C5:H5"/>
    <mergeCell ref="C6:H6"/>
    <mergeCell ref="C7:H7"/>
    <mergeCell ref="A11:H11"/>
    <mergeCell ref="A14:A17"/>
    <mergeCell ref="B14:B17"/>
    <mergeCell ref="D14:G14"/>
    <mergeCell ref="A20:A22"/>
    <mergeCell ref="B20:B22"/>
    <mergeCell ref="D20:G20"/>
    <mergeCell ref="A23:A24"/>
    <mergeCell ref="B23:B24"/>
    <mergeCell ref="D23:G23"/>
    <mergeCell ref="A25:A27"/>
    <mergeCell ref="B25:B27"/>
    <mergeCell ref="D25:G25"/>
    <mergeCell ref="A28:A30"/>
    <mergeCell ref="B28:B30"/>
    <mergeCell ref="D28:G28"/>
    <mergeCell ref="A31:A33"/>
    <mergeCell ref="B31:B32"/>
    <mergeCell ref="D31:G31"/>
    <mergeCell ref="A34:A36"/>
    <mergeCell ref="B34:B35"/>
    <mergeCell ref="D34:G34"/>
    <mergeCell ref="A37:A42"/>
    <mergeCell ref="B37:B42"/>
    <mergeCell ref="D37:G37"/>
    <mergeCell ref="A43:A46"/>
    <mergeCell ref="B43:B45"/>
    <mergeCell ref="D43:G43"/>
    <mergeCell ref="C38:C41"/>
    <mergeCell ref="C44:C45"/>
    <mergeCell ref="A47:A49"/>
    <mergeCell ref="B47:B49"/>
    <mergeCell ref="D47:G47"/>
    <mergeCell ref="A50:A55"/>
    <mergeCell ref="B50:B55"/>
    <mergeCell ref="D50:G50"/>
    <mergeCell ref="C48:C49"/>
    <mergeCell ref="C51:C55"/>
    <mergeCell ref="A56:A59"/>
    <mergeCell ref="B56:B59"/>
    <mergeCell ref="D56:G56"/>
    <mergeCell ref="A60:A62"/>
    <mergeCell ref="B60:B62"/>
    <mergeCell ref="D60:G60"/>
    <mergeCell ref="C57:C59"/>
    <mergeCell ref="A63:A66"/>
    <mergeCell ref="B63:B65"/>
    <mergeCell ref="D63:G63"/>
    <mergeCell ref="B67:B69"/>
    <mergeCell ref="D67:G67"/>
    <mergeCell ref="A67:A70"/>
    <mergeCell ref="C64:C65"/>
    <mergeCell ref="A71:A77"/>
    <mergeCell ref="B71:B77"/>
    <mergeCell ref="D71:G71"/>
    <mergeCell ref="B78:B80"/>
    <mergeCell ref="D78:G78"/>
    <mergeCell ref="A78:A80"/>
    <mergeCell ref="C72:C73"/>
    <mergeCell ref="C74:C76"/>
    <mergeCell ref="A97:B97"/>
    <mergeCell ref="A81:A85"/>
    <mergeCell ref="B81:B85"/>
    <mergeCell ref="D81:G81"/>
    <mergeCell ref="A86:A93"/>
    <mergeCell ref="B86:B93"/>
    <mergeCell ref="D86:G86"/>
    <mergeCell ref="D95:G95"/>
    <mergeCell ref="A95:A96"/>
    <mergeCell ref="B95:B96"/>
    <mergeCell ref="C88:C91"/>
  </mergeCells>
  <pageMargins left="0.74803149606299213" right="0" top="0.19685039370078741" bottom="0.19685039370078741" header="0.51181102362204722" footer="0.51181102362204722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апрель2017</vt:lpstr>
      <vt:lpstr>апрель2017!Заголовки_для_печати</vt:lpstr>
      <vt:lpstr>апрель2017!Область_печати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Оксана Иосифовна Жукова</cp:lastModifiedBy>
  <cp:lastPrinted>2017-06-30T03:17:24Z</cp:lastPrinted>
  <dcterms:created xsi:type="dcterms:W3CDTF">2016-11-23T09:27:58Z</dcterms:created>
  <dcterms:modified xsi:type="dcterms:W3CDTF">2017-07-03T08:49:07Z</dcterms:modified>
</cp:coreProperties>
</file>